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EZ-BL (Beschaffung und Lagerwirtschaft)\2. VERGABEN\Vergaben (UVgO)\2 - ANGEBOTSERÖFFNUNG\WTV 25 L 0117 - Auswerteelektronik Zutritt und Software\2 - Vergabeunterlagen\Veröffentlicht\"/>
    </mc:Choice>
  </mc:AlternateContent>
  <bookViews>
    <workbookView xWindow="0" yWindow="0" windowWidth="28800" windowHeight="12435" activeTab="1"/>
  </bookViews>
  <sheets>
    <sheet name="1 - Preisblatt LOS 1" sheetId="6" r:id="rId1"/>
    <sheet name="2 - Preisblatt LOS 2" sheetId="4" r:id="rId2"/>
    <sheet name="Drop Down (ausblenden)" sheetId="5" state="hidden" r:id="rId3"/>
  </sheets>
  <definedNames>
    <definedName name="_xlnm.Print_Area" localSheetId="0">'1 - Preisblatt LOS 1'!$A$1:$G$41</definedName>
    <definedName name="_xlnm.Print_Area" localSheetId="1">'2 - Preisblatt LOS 2'!$A$1:$G$19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4" l="1"/>
  <c r="G10" i="4"/>
  <c r="G11" i="4"/>
  <c r="G28" i="6"/>
  <c r="G29" i="6"/>
  <c r="G30" i="6"/>
  <c r="G31" i="6"/>
  <c r="G32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4" i="6" s="1"/>
  <c r="G27" i="6"/>
  <c r="G9" i="6"/>
  <c r="G34" i="6" l="1"/>
  <c r="G36" i="6" s="1"/>
  <c r="G9" i="4"/>
</calcChain>
</file>

<file path=xl/sharedStrings.xml><?xml version="1.0" encoding="utf-8"?>
<sst xmlns="http://schemas.openxmlformats.org/spreadsheetml/2006/main" count="119" uniqueCount="77">
  <si>
    <t>Bezeichnung</t>
  </si>
  <si>
    <t>Einzelpreis
(netto)</t>
  </si>
  <si>
    <t>Gesamtpreis
(netto)</t>
  </si>
  <si>
    <t>Pos.</t>
  </si>
  <si>
    <t>Antwortmöglichkeiten</t>
  </si>
  <si>
    <t>A-Kriterien</t>
  </si>
  <si>
    <t>Ja/Nein</t>
  </si>
  <si>
    <t>ja, wie gefordert</t>
  </si>
  <si>
    <t>nein</t>
  </si>
  <si>
    <t>Sprachen</t>
  </si>
  <si>
    <t>ja, 1 weitere Sprache</t>
  </si>
  <si>
    <t>ja, 2 weitere Sprachen</t>
  </si>
  <si>
    <t>ja, 3 weitere Sprachen</t>
  </si>
  <si>
    <t>nein, nur Deutsch und Englisch</t>
  </si>
  <si>
    <t>nein (führt zum Ausschluss)</t>
  </si>
  <si>
    <t>Zeichen</t>
  </si>
  <si>
    <t xml:space="preserve">ja inkl. 240 Zeichen
</t>
  </si>
  <si>
    <t>ja aber &lt; 240 Zeichen</t>
  </si>
  <si>
    <t>Export</t>
  </si>
  <si>
    <t>ja, Export u. Anpassung möglich</t>
  </si>
  <si>
    <t>ja, Export ohne Anpassungen möglich</t>
  </si>
  <si>
    <t>Info</t>
  </si>
  <si>
    <t>ja, 1 Information verfügbar</t>
  </si>
  <si>
    <t>ja, 2 Informationen verfügbar</t>
  </si>
  <si>
    <t>ja, 3 Informationen verfügbar</t>
  </si>
  <si>
    <t>ja, 4 Informationen verfügbar</t>
  </si>
  <si>
    <t>ja, 5 Informationen verfügbar</t>
  </si>
  <si>
    <t>ja, 6 Informationen verfügbar</t>
  </si>
  <si>
    <t>ja, 7 Informationen verfügbar</t>
  </si>
  <si>
    <t>ja, 8 Informationen verfügbar</t>
  </si>
  <si>
    <t>nein, keine der genannten Informationen verfügbar</t>
  </si>
  <si>
    <t>ja, mind. 4 weitere Sprachen</t>
  </si>
  <si>
    <t>Name des Erklärenden</t>
  </si>
  <si>
    <t>Firma bzw. Bieter</t>
  </si>
  <si>
    <r>
      <t xml:space="preserve">Name des Erklärenden </t>
    </r>
    <r>
      <rPr>
        <b/>
        <sz val="11"/>
        <color theme="1"/>
        <rFont val="Calibri"/>
        <family val="2"/>
        <scheme val="minor"/>
      </rPr>
      <t>in Textform gemäß § 126b BGB</t>
    </r>
    <r>
      <rPr>
        <sz val="11"/>
        <color theme="1"/>
        <rFont val="Calibri"/>
        <family val="2"/>
        <scheme val="minor"/>
      </rPr>
      <t xml:space="preserve"> (Unterschrift nicht notwendig)</t>
    </r>
  </si>
  <si>
    <r>
      <t xml:space="preserve">Dieses Dokument ist im </t>
    </r>
    <r>
      <rPr>
        <b/>
        <sz val="14"/>
        <color rgb="FFC00000"/>
        <rFont val="Calibri"/>
        <family val="2"/>
        <scheme val="minor"/>
      </rPr>
      <t>Excel-Format</t>
    </r>
    <r>
      <rPr>
        <sz val="14"/>
        <color rgb="FFC00000"/>
        <rFont val="Calibri"/>
        <family val="2"/>
        <scheme val="minor"/>
      </rPr>
      <t xml:space="preserve"> einzureichen.</t>
    </r>
  </si>
  <si>
    <t>Ausfüllhinweise</t>
  </si>
  <si>
    <t>ME</t>
  </si>
  <si>
    <t>Das Angebot/Preisblatt ist in Textform nach § 126b BGB einzureichen. D.h. eine Unterschrift ist nicht notwendig (nur die erklärende Person muss genannt werden).</t>
  </si>
  <si>
    <t xml:space="preserve">Wertungspreis: </t>
  </si>
  <si>
    <r>
      <t xml:space="preserve">Die Lieferung erfolgt frei Haus. </t>
    </r>
    <r>
      <rPr>
        <b/>
        <sz val="11"/>
        <color rgb="FFFF0000"/>
        <rFont val="Calibri"/>
        <family val="2"/>
        <scheme val="minor"/>
      </rPr>
      <t>Der Einzelpreis (netto) versteht sich somit inklusive sämtlicher Nebenkosten</t>
    </r>
    <r>
      <rPr>
        <sz val="11"/>
        <color rgb="FFFF0000"/>
        <rFont val="Calibri"/>
        <family val="2"/>
        <scheme val="minor"/>
      </rPr>
      <t xml:space="preserve"> (z.B. Lieferung, Versicherung, Energiezuschlag, Maut, Gebühren).</t>
    </r>
  </si>
  <si>
    <r>
      <t xml:space="preserve">Das Dokument ist schreibgeschützt. </t>
    </r>
    <r>
      <rPr>
        <b/>
        <sz val="11"/>
        <color rgb="FFFF0000"/>
        <rFont val="Calibri"/>
        <family val="2"/>
      </rPr>
      <t>Alle</t>
    </r>
    <r>
      <rPr>
        <sz val="11"/>
        <color theme="1"/>
        <rFont val="Calibri"/>
        <family val="2"/>
      </rPr>
      <t xml:space="preserve"> gelb markierten Felder </t>
    </r>
    <r>
      <rPr>
        <sz val="11"/>
        <color theme="1"/>
        <rFont val="Calibri"/>
        <family val="2"/>
      </rPr>
      <t xml:space="preserve">sind auszufüllen.
Als Einzelpreis ist der </t>
    </r>
    <r>
      <rPr>
        <b/>
        <sz val="11"/>
        <color theme="1"/>
        <rFont val="Calibri"/>
        <family val="2"/>
      </rPr>
      <t>Nettobetrag</t>
    </r>
    <r>
      <rPr>
        <sz val="11"/>
        <color theme="1"/>
        <rFont val="Calibri"/>
        <family val="2"/>
      </rPr>
      <t xml:space="preserve"> (exklusive Mehrwertsteuer) </t>
    </r>
    <r>
      <rPr>
        <b/>
        <sz val="11"/>
        <color theme="1"/>
        <rFont val="Calibri"/>
        <family val="2"/>
      </rPr>
      <t>in Euro</t>
    </r>
    <r>
      <rPr>
        <sz val="11"/>
        <color theme="1"/>
        <rFont val="Calibri"/>
        <family val="2"/>
      </rPr>
      <t xml:space="preserve"> einzutragen.</t>
    </r>
  </si>
  <si>
    <r>
      <t>LOS 1 - Software und Support (</t>
    </r>
    <r>
      <rPr>
        <b/>
        <sz val="14"/>
        <color rgb="FFC00000"/>
        <rFont val="Calibri"/>
        <family val="2"/>
        <scheme val="minor"/>
      </rPr>
      <t>nur befüllen, wenn darauf angeboten wird</t>
    </r>
    <r>
      <rPr>
        <b/>
        <sz val="14"/>
        <color theme="3" tint="-0.499984740745262"/>
        <rFont val="Calibri"/>
        <family val="2"/>
        <scheme val="minor"/>
      </rPr>
      <t>):</t>
    </r>
  </si>
  <si>
    <t>Menge</t>
  </si>
  <si>
    <t xml:space="preserve">Wertungspreis Software und
Support: </t>
  </si>
  <si>
    <t>SIPORT Basis Lizenz BSI</t>
  </si>
  <si>
    <t>SIPORT Erweiterung um 100 Datenpunkte</t>
  </si>
  <si>
    <t>SIPORT Access Bedienplatz (2 zusätzliche Bedienplätze)</t>
  </si>
  <si>
    <t>SIPORT Kernel Bedienplatz (2 zusätzliche Bedienplätze)</t>
  </si>
  <si>
    <t>SIPORT  Web Door (Basislizenz)</t>
  </si>
  <si>
    <t>SIPORT Web User + 1 user (5 zusätzliche Web User)</t>
  </si>
  <si>
    <t>SIPORT LDAP Import</t>
  </si>
  <si>
    <t>80 SIPORT OSS SO Basis Paket</t>
  </si>
  <si>
    <t>SIPORT Web Visit</t>
  </si>
  <si>
    <t>SIPORT Web Besuchervoranmeldung 100 User</t>
  </si>
  <si>
    <t>SIPORT ANPR Interface</t>
  </si>
  <si>
    <t>SIPORT SNMP Schnittstelle</t>
  </si>
  <si>
    <t>SIPORT Dongle Redundanz</t>
  </si>
  <si>
    <r>
      <rPr>
        <b/>
        <sz val="11"/>
        <rFont val="Calibri"/>
        <family val="2"/>
        <scheme val="minor"/>
      </rPr>
      <t>*Eventualposition*</t>
    </r>
    <r>
      <rPr>
        <sz val="11"/>
        <rFont val="Calibri"/>
        <family val="2"/>
        <scheme val="minor"/>
      </rPr>
      <t xml:space="preserve"> SIPORT OSS SO Erweiterung 1</t>
    </r>
  </si>
  <si>
    <t>Stück</t>
  </si>
  <si>
    <r>
      <t xml:space="preserve">Das Dokument ist schreibgeschützt. </t>
    </r>
    <r>
      <rPr>
        <b/>
        <sz val="11"/>
        <color rgb="FFFF0000"/>
        <rFont val="Calibri"/>
        <family val="2"/>
      </rPr>
      <t>Alle</t>
    </r>
    <r>
      <rPr>
        <sz val="11"/>
        <color theme="1"/>
        <rFont val="Calibri"/>
        <family val="2"/>
      </rPr>
      <t xml:space="preserve"> gelb markierten Felder</t>
    </r>
    <r>
      <rPr>
        <sz val="11"/>
        <color theme="1"/>
        <rFont val="Calibri"/>
        <family val="2"/>
      </rPr>
      <t xml:space="preserve"> sind auszufüllen.
Als Einzelpreis ist der </t>
    </r>
    <r>
      <rPr>
        <b/>
        <sz val="11"/>
        <color theme="1"/>
        <rFont val="Calibri"/>
        <family val="2"/>
      </rPr>
      <t>Nettobetrag</t>
    </r>
    <r>
      <rPr>
        <sz val="11"/>
        <color theme="1"/>
        <rFont val="Calibri"/>
        <family val="2"/>
      </rPr>
      <t xml:space="preserve"> (exklusive Mehrwertsteuer) </t>
    </r>
    <r>
      <rPr>
        <b/>
        <sz val="11"/>
        <color theme="1"/>
        <rFont val="Calibri"/>
        <family val="2"/>
      </rPr>
      <t>in Euro</t>
    </r>
    <r>
      <rPr>
        <sz val="11"/>
        <color theme="1"/>
        <rFont val="Calibri"/>
        <family val="2"/>
      </rPr>
      <t xml:space="preserve"> einzutragen.</t>
    </r>
  </si>
  <si>
    <t>Tage</t>
  </si>
  <si>
    <r>
      <t xml:space="preserve">Softwarewartungsvertrag (SSA/SUR) für das 1. Jahr
</t>
    </r>
    <r>
      <rPr>
        <sz val="9"/>
        <color rgb="FFFF0000"/>
        <rFont val="Calibri"/>
        <family val="2"/>
        <scheme val="minor"/>
      </rPr>
      <t>gemäß Leistungsbeschreibung</t>
    </r>
  </si>
  <si>
    <r>
      <t xml:space="preserve">Softwarewartungsvertrag (SSA/SUR) für das 2. Jahr
</t>
    </r>
    <r>
      <rPr>
        <sz val="9"/>
        <color rgb="FFFF0000"/>
        <rFont val="Calibri"/>
        <family val="2"/>
        <scheme val="minor"/>
      </rPr>
      <t>gemäß Leistungsbeschreibung</t>
    </r>
  </si>
  <si>
    <r>
      <t xml:space="preserve">Softwarewartungsvertrag (SSA/SUR) für das 3. Jahr
</t>
    </r>
    <r>
      <rPr>
        <sz val="9"/>
        <color rgb="FFFF0000"/>
        <rFont val="Calibri"/>
        <family val="2"/>
        <scheme val="minor"/>
      </rPr>
      <t>gemäß Leistungsbeschreibung</t>
    </r>
  </si>
  <si>
    <r>
      <t xml:space="preserve">Softwarewartungsvertrag (SSA/SUR) für das 4. Jahr
</t>
    </r>
    <r>
      <rPr>
        <sz val="9"/>
        <color rgb="FFFF0000"/>
        <rFont val="Calibri"/>
        <family val="2"/>
        <scheme val="minor"/>
      </rPr>
      <t>gemäß Leistungsbeschreibung</t>
    </r>
  </si>
  <si>
    <r>
      <t xml:space="preserve">Softwarewartungsvertrag (SSA/SUR) für das 5. Jahr
</t>
    </r>
    <r>
      <rPr>
        <sz val="9"/>
        <color rgb="FFFF0000"/>
        <rFont val="Calibri"/>
        <family val="2"/>
        <scheme val="minor"/>
      </rPr>
      <t>gemäß Leistungsbeschreibung</t>
    </r>
  </si>
  <si>
    <t>psch</t>
  </si>
  <si>
    <r>
      <t xml:space="preserve">Einrichtung und Integration der Software 
</t>
    </r>
    <r>
      <rPr>
        <i/>
        <sz val="11"/>
        <rFont val="Calibri"/>
        <family val="2"/>
        <scheme val="minor"/>
      </rPr>
      <t>geschätzter Arbeitsaufwand von 10 Tagen als Wertungsgrundlage
Abrechnung nach Aufwand und Nachweis</t>
    </r>
    <r>
      <rPr>
        <sz val="11"/>
        <rFont val="Calibri"/>
        <family val="2"/>
        <scheme val="minor"/>
      </rPr>
      <t xml:space="preserve">
</t>
    </r>
    <r>
      <rPr>
        <sz val="9"/>
        <color rgb="FFFF0000"/>
        <rFont val="Calibri"/>
        <family val="2"/>
        <scheme val="minor"/>
      </rPr>
      <t>gemäß Leistungsbeschreibung</t>
    </r>
    <r>
      <rPr>
        <sz val="11"/>
        <rFont val="Calibri"/>
        <family val="2"/>
        <scheme val="minor"/>
      </rPr>
      <t xml:space="preserve">
</t>
    </r>
  </si>
  <si>
    <t>XMP-K32EX, Wandmontage, Unterstüzung für 4 Kartenleser</t>
  </si>
  <si>
    <t>XMP-TMC 3070 Square Mifare DESFire &amp; Legic Advant Funktionalität, inkl. Aufputzrahmen, Silber, IP 54</t>
  </si>
  <si>
    <t>XMP-TMC 3070 Square Mifare DESFire &amp; Legic Advant Funktionalität, inkl. Aufputzrahmen, Silber, IP 65</t>
  </si>
  <si>
    <r>
      <t>LOS 2 - Hardware (</t>
    </r>
    <r>
      <rPr>
        <b/>
        <sz val="14"/>
        <color rgb="FFC00000"/>
        <rFont val="Calibri"/>
        <family val="2"/>
        <scheme val="minor"/>
      </rPr>
      <t>nur befüllen, wenn darauf angeboten wird</t>
    </r>
    <r>
      <rPr>
        <b/>
        <sz val="14"/>
        <color theme="3" tint="-0.499984740745262"/>
        <rFont val="Calibri"/>
        <family val="2"/>
        <scheme val="minor"/>
      </rPr>
      <t>):</t>
    </r>
  </si>
  <si>
    <t xml:space="preserve">Gesamtsumme Software: </t>
  </si>
  <si>
    <t xml:space="preserve">Wertungspreis
Support: </t>
  </si>
  <si>
    <r>
      <rPr>
        <b/>
        <sz val="11"/>
        <color rgb="FFFF0000"/>
        <rFont val="Calibri"/>
        <family val="2"/>
        <scheme val="minor"/>
      </rPr>
      <t>Der Einzelpreis (netto) versteht sich inklusive sämtlicher Nebenkosten</t>
    </r>
    <r>
      <rPr>
        <sz val="11"/>
        <color rgb="FFFF0000"/>
        <rFont val="Calibri"/>
        <family val="2"/>
        <scheme val="minor"/>
      </rPr>
      <t xml:space="preserve"> (z.B. Lieferung, Reisekosten, Versicherung, Energiezuschlag, Maut, Gebühren).</t>
    </r>
  </si>
  <si>
    <t>Erneuerung der Auswerteelektronik Zutritt inkl. Software am Standort Siegelknippen 
- Vergabenummer: WTV 25 L 0117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</si>
</sst>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</font>
    <font>
      <sz val="14"/>
      <color rgb="FFC0000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sz val="18"/>
      <name val="Calibri"/>
      <family val="2"/>
      <scheme val="minor"/>
    </font>
    <font>
      <b/>
      <sz val="14"/>
      <color theme="3" tint="-0.499984740745262"/>
      <name val="Calibri"/>
      <family val="2"/>
      <scheme val="minor"/>
    </font>
    <font>
      <b/>
      <sz val="11"/>
      <color rgb="FFFF0000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9"/>
      <color rgb="FFFF0000"/>
      <name val="Calibri"/>
      <family val="2"/>
      <scheme val="minor"/>
    </font>
    <font>
      <i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499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 style="medium">
        <color rgb="FF004994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medium">
        <color rgb="FF004994"/>
      </left>
      <right/>
      <top style="medium">
        <color rgb="FF004994"/>
      </top>
      <bottom style="medium">
        <color rgb="FF004994"/>
      </bottom>
      <diagonal/>
    </border>
    <border>
      <left/>
      <right/>
      <top style="medium">
        <color rgb="FF004994"/>
      </top>
      <bottom style="medium">
        <color rgb="FF004994"/>
      </bottom>
      <diagonal/>
    </border>
    <border>
      <left/>
      <right style="medium">
        <color rgb="FF004994"/>
      </right>
      <top style="medium">
        <color rgb="FF004994"/>
      </top>
      <bottom style="medium">
        <color rgb="FF004994"/>
      </bottom>
      <diagonal/>
    </border>
    <border>
      <left/>
      <right/>
      <top style="thin">
        <color theme="0" tint="-0.24997711111789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7" fillId="0" borderId="0"/>
    <xf numFmtId="0" fontId="8" fillId="5" borderId="3" applyNumberFormat="0" applyAlignment="0" applyProtection="0"/>
  </cellStyleXfs>
  <cellXfs count="47">
    <xf numFmtId="0" fontId="0" fillId="0" borderId="0" xfId="0"/>
    <xf numFmtId="0" fontId="0" fillId="0" borderId="0" xfId="0" applyAlignment="1">
      <alignment wrapText="1"/>
    </xf>
    <xf numFmtId="0" fontId="8" fillId="5" borderId="3" xfId="3" applyAlignment="1">
      <alignment horizont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 wrapText="1"/>
    </xf>
    <xf numFmtId="20" fontId="0" fillId="0" borderId="0" xfId="0" applyNumberFormat="1" applyAlignment="1">
      <alignment wrapText="1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1" xfId="0" applyBorder="1" applyProtection="1"/>
    <xf numFmtId="0" fontId="0" fillId="0" borderId="0" xfId="0" applyBorder="1" applyProtection="1"/>
    <xf numFmtId="0" fontId="3" fillId="0" borderId="0" xfId="0" applyFont="1" applyBorder="1" applyAlignment="1" applyProtection="1">
      <alignment horizontal="center" vertical="center"/>
    </xf>
    <xf numFmtId="0" fontId="0" fillId="3" borderId="0" xfId="0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0" fillId="0" borderId="0" xfId="0" applyAlignment="1" applyProtection="1">
      <alignment wrapText="1"/>
    </xf>
    <xf numFmtId="0" fontId="0" fillId="3" borderId="0" xfId="0" applyFont="1" applyFill="1" applyBorder="1" applyAlignment="1" applyProtection="1">
      <alignment horizontal="left" vertical="center" wrapText="1"/>
    </xf>
    <xf numFmtId="0" fontId="0" fillId="3" borderId="0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/>
    </xf>
    <xf numFmtId="44" fontId="2" fillId="2" borderId="2" xfId="1" applyFont="1" applyFill="1" applyBorder="1" applyAlignment="1" applyProtection="1">
      <alignment vertical="center" wrapText="1"/>
    </xf>
    <xf numFmtId="44" fontId="2" fillId="2" borderId="2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0" fillId="3" borderId="0" xfId="0" applyFont="1" applyFill="1" applyBorder="1" applyAlignment="1" applyProtection="1">
      <alignment horizontal="left" vertical="center"/>
    </xf>
    <xf numFmtId="0" fontId="0" fillId="0" borderId="0" xfId="0" applyBorder="1" applyAlignment="1" applyProtection="1">
      <alignment horizontal="left" vertical="top" wrapText="1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13" fillId="3" borderId="0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 wrapText="1"/>
    </xf>
    <xf numFmtId="0" fontId="0" fillId="6" borderId="10" xfId="0" applyFont="1" applyFill="1" applyBorder="1" applyAlignment="1" applyProtection="1">
      <alignment horizontal="center" vertical="center"/>
    </xf>
    <xf numFmtId="0" fontId="4" fillId="3" borderId="10" xfId="0" applyFont="1" applyFill="1" applyBorder="1" applyAlignment="1" applyProtection="1">
      <alignment vertical="center" wrapText="1"/>
    </xf>
    <xf numFmtId="0" fontId="4" fillId="3" borderId="10" xfId="0" applyFont="1" applyFill="1" applyBorder="1" applyAlignment="1" applyProtection="1">
      <alignment horizontal="center" vertical="center" wrapText="1"/>
    </xf>
    <xf numFmtId="44" fontId="0" fillId="0" borderId="10" xfId="1" applyFont="1" applyBorder="1" applyAlignment="1" applyProtection="1">
      <alignment vertical="center"/>
      <protection locked="0"/>
    </xf>
    <xf numFmtId="44" fontId="0" fillId="0" borderId="10" xfId="1" applyFont="1" applyBorder="1" applyAlignment="1" applyProtection="1">
      <alignment vertical="center"/>
    </xf>
    <xf numFmtId="0" fontId="15" fillId="0" borderId="0" xfId="0" applyFont="1" applyProtection="1"/>
    <xf numFmtId="0" fontId="15" fillId="0" borderId="0" xfId="0" applyFont="1" applyBorder="1" applyProtection="1"/>
    <xf numFmtId="0" fontId="15" fillId="0" borderId="0" xfId="0" applyFont="1" applyBorder="1" applyAlignment="1" applyProtection="1">
      <alignment vertical="center"/>
    </xf>
    <xf numFmtId="44" fontId="2" fillId="2" borderId="2" xfId="1" applyFont="1" applyFill="1" applyBorder="1" applyAlignment="1" applyProtection="1">
      <alignment horizontal="center" vertical="center" wrapText="1"/>
    </xf>
    <xf numFmtId="0" fontId="7" fillId="0" borderId="0" xfId="2"/>
    <xf numFmtId="0" fontId="4" fillId="3" borderId="10" xfId="0" applyFont="1" applyFill="1" applyBorder="1" applyAlignment="1" applyProtection="1">
      <alignment vertical="top" wrapText="1"/>
    </xf>
    <xf numFmtId="0" fontId="17" fillId="0" borderId="0" xfId="0" applyFont="1" applyAlignment="1">
      <alignment vertical="center"/>
    </xf>
    <xf numFmtId="0" fontId="0" fillId="0" borderId="0" xfId="0" applyAlignment="1" applyProtection="1">
      <alignment horizontal="right"/>
    </xf>
    <xf numFmtId="0" fontId="5" fillId="4" borderId="10" xfId="0" applyFont="1" applyFill="1" applyBorder="1" applyAlignment="1" applyProtection="1">
      <alignment horizontal="center" vertical="top" wrapText="1"/>
    </xf>
    <xf numFmtId="0" fontId="12" fillId="0" borderId="6" xfId="0" applyFont="1" applyFill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 vertical="center"/>
    </xf>
    <xf numFmtId="0" fontId="12" fillId="0" borderId="8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left" vertical="top" wrapText="1"/>
    </xf>
  </cellXfs>
  <cellStyles count="4">
    <cellStyle name="Berechnung" xfId="3" builtinId="22"/>
    <cellStyle name="Standard" xfId="0" builtinId="0"/>
    <cellStyle name="Standard 2" xfId="2"/>
    <cellStyle name="Währung" xfId="1" builtinId="4"/>
  </cellStyles>
  <dxfs count="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FFFF99"/>
      <color rgb="FFFFFFCC"/>
      <color rgb="FF0049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552450</xdr:colOff>
      <xdr:row>3</xdr:row>
      <xdr:rowOff>28574</xdr:rowOff>
    </xdr:from>
    <xdr:to>
      <xdr:col>8</xdr:col>
      <xdr:colOff>2495551</xdr:colOff>
      <xdr:row>6</xdr:row>
      <xdr:rowOff>68331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34800" y="952499"/>
          <a:ext cx="1943101" cy="11827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552450</xdr:colOff>
      <xdr:row>3</xdr:row>
      <xdr:rowOff>28574</xdr:rowOff>
    </xdr:from>
    <xdr:to>
      <xdr:col>8</xdr:col>
      <xdr:colOff>2495551</xdr:colOff>
      <xdr:row>6</xdr:row>
      <xdr:rowOff>68331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34800" y="952499"/>
          <a:ext cx="1943101" cy="11827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showGridLines="0" topLeftCell="A28" zoomScaleNormal="100" workbookViewId="0">
      <selection activeCell="C31" sqref="C31"/>
    </sheetView>
  </sheetViews>
  <sheetFormatPr baseColWidth="10" defaultRowHeight="15" x14ac:dyDescent="0.25"/>
  <cols>
    <col min="1" max="1" width="3.28515625" style="7" customWidth="1"/>
    <col min="2" max="2" width="7.5703125" style="8" customWidth="1"/>
    <col min="3" max="3" width="81.5703125" style="7" customWidth="1"/>
    <col min="4" max="4" width="12.85546875" style="7" customWidth="1"/>
    <col min="5" max="5" width="19.140625" style="7" customWidth="1"/>
    <col min="6" max="7" width="17.7109375" style="7" customWidth="1"/>
    <col min="8" max="8" width="7.85546875" style="7" customWidth="1"/>
    <col min="9" max="9" width="45" style="7" customWidth="1"/>
    <col min="10" max="16384" width="11.42578125" style="7"/>
  </cols>
  <sheetData>
    <row r="1" spans="1:9" ht="15.75" thickBot="1" x14ac:dyDescent="0.3"/>
    <row r="2" spans="1:9" ht="41.25" customHeight="1" thickBot="1" x14ac:dyDescent="0.3">
      <c r="A2" s="9"/>
      <c r="B2" s="41" t="s">
        <v>76</v>
      </c>
      <c r="C2" s="42"/>
      <c r="D2" s="42"/>
      <c r="E2" s="42"/>
      <c r="F2" s="42"/>
      <c r="G2" s="43"/>
    </row>
    <row r="3" spans="1:9" ht="15.75" customHeight="1" x14ac:dyDescent="0.25">
      <c r="A3" s="10"/>
      <c r="B3" s="11"/>
      <c r="C3" s="11"/>
      <c r="D3" s="11"/>
      <c r="E3" s="11"/>
      <c r="F3" s="11"/>
      <c r="G3" s="11"/>
    </row>
    <row r="4" spans="1:9" ht="30" customHeight="1" x14ac:dyDescent="0.25">
      <c r="A4" s="12"/>
      <c r="B4" s="21" t="s">
        <v>35</v>
      </c>
      <c r="C4" s="12"/>
      <c r="D4" s="12"/>
      <c r="E4" s="12"/>
      <c r="F4" s="44" t="s">
        <v>33</v>
      </c>
      <c r="G4" s="45"/>
    </row>
    <row r="5" spans="1:9" ht="30" customHeight="1" x14ac:dyDescent="0.25">
      <c r="A5" s="12"/>
      <c r="B5" s="21"/>
      <c r="C5" s="12"/>
      <c r="D5" s="12"/>
      <c r="E5" s="12"/>
      <c r="F5" s="24"/>
      <c r="G5" s="24"/>
    </row>
    <row r="6" spans="1:9" ht="30" customHeight="1" x14ac:dyDescent="0.25">
      <c r="A6" s="12"/>
      <c r="B6" s="25" t="s">
        <v>42</v>
      </c>
      <c r="C6" s="25"/>
      <c r="D6" s="12"/>
      <c r="E6" s="12"/>
      <c r="F6" s="24"/>
      <c r="G6" s="24"/>
    </row>
    <row r="7" spans="1:9" ht="15" customHeight="1" x14ac:dyDescent="0.25">
      <c r="B7" s="11"/>
      <c r="C7" s="13"/>
      <c r="D7" s="13"/>
      <c r="E7" s="13"/>
    </row>
    <row r="8" spans="1:9" s="14" customFormat="1" ht="30" customHeight="1" x14ac:dyDescent="0.25">
      <c r="B8" s="26" t="s">
        <v>3</v>
      </c>
      <c r="C8" s="26" t="s">
        <v>0</v>
      </c>
      <c r="D8" s="26" t="s">
        <v>43</v>
      </c>
      <c r="E8" s="26" t="s">
        <v>37</v>
      </c>
      <c r="F8" s="26" t="s">
        <v>1</v>
      </c>
      <c r="G8" s="26" t="s">
        <v>2</v>
      </c>
      <c r="I8" s="26" t="s">
        <v>36</v>
      </c>
    </row>
    <row r="9" spans="1:9" s="14" customFormat="1" ht="20.100000000000001" customHeight="1" x14ac:dyDescent="0.25">
      <c r="B9" s="27">
        <v>10</v>
      </c>
      <c r="C9" s="38" t="s">
        <v>45</v>
      </c>
      <c r="D9" s="29">
        <v>1</v>
      </c>
      <c r="E9" s="29" t="s">
        <v>59</v>
      </c>
      <c r="F9" s="30"/>
      <c r="G9" s="31">
        <f>D9*F9</f>
        <v>0</v>
      </c>
      <c r="I9" s="40" t="s">
        <v>60</v>
      </c>
    </row>
    <row r="10" spans="1:9" s="14" customFormat="1" ht="20.100000000000001" customHeight="1" x14ac:dyDescent="0.25">
      <c r="B10" s="27">
        <v>20</v>
      </c>
      <c r="C10" s="28" t="s">
        <v>46</v>
      </c>
      <c r="D10" s="29">
        <v>1</v>
      </c>
      <c r="E10" s="29" t="s">
        <v>59</v>
      </c>
      <c r="F10" s="30"/>
      <c r="G10" s="31">
        <f t="shared" ref="G10:G22" si="0">D10*F10</f>
        <v>0</v>
      </c>
      <c r="I10" s="40"/>
    </row>
    <row r="11" spans="1:9" ht="20.100000000000001" customHeight="1" x14ac:dyDescent="0.25">
      <c r="B11" s="27">
        <v>30</v>
      </c>
      <c r="C11" s="28" t="s">
        <v>47</v>
      </c>
      <c r="D11" s="29">
        <v>2</v>
      </c>
      <c r="E11" s="29" t="s">
        <v>59</v>
      </c>
      <c r="F11" s="30"/>
      <c r="G11" s="31">
        <f t="shared" si="0"/>
        <v>0</v>
      </c>
      <c r="I11" s="40"/>
    </row>
    <row r="12" spans="1:9" ht="20.100000000000001" customHeight="1" x14ac:dyDescent="0.25">
      <c r="B12" s="27">
        <v>40</v>
      </c>
      <c r="C12" s="28" t="s">
        <v>48</v>
      </c>
      <c r="D12" s="29">
        <v>2</v>
      </c>
      <c r="E12" s="29" t="s">
        <v>59</v>
      </c>
      <c r="F12" s="30"/>
      <c r="G12" s="31">
        <f t="shared" si="0"/>
        <v>0</v>
      </c>
      <c r="I12" s="40"/>
    </row>
    <row r="13" spans="1:9" ht="20.100000000000001" customHeight="1" x14ac:dyDescent="0.25">
      <c r="B13" s="27">
        <v>50</v>
      </c>
      <c r="C13" s="28" t="s">
        <v>49</v>
      </c>
      <c r="D13" s="29">
        <v>1</v>
      </c>
      <c r="E13" s="29" t="s">
        <v>59</v>
      </c>
      <c r="F13" s="30"/>
      <c r="G13" s="31">
        <f t="shared" si="0"/>
        <v>0</v>
      </c>
      <c r="I13" s="36"/>
    </row>
    <row r="14" spans="1:9" ht="20.100000000000001" customHeight="1" x14ac:dyDescent="0.25">
      <c r="B14" s="27">
        <v>60</v>
      </c>
      <c r="C14" s="28" t="s">
        <v>50</v>
      </c>
      <c r="D14" s="29">
        <v>5</v>
      </c>
      <c r="E14" s="29" t="s">
        <v>59</v>
      </c>
      <c r="F14" s="30"/>
      <c r="G14" s="31">
        <f t="shared" si="0"/>
        <v>0</v>
      </c>
      <c r="I14" s="36"/>
    </row>
    <row r="15" spans="1:9" ht="20.100000000000001" customHeight="1" x14ac:dyDescent="0.25">
      <c r="B15" s="27">
        <v>70</v>
      </c>
      <c r="C15" s="28" t="s">
        <v>51</v>
      </c>
      <c r="D15" s="29">
        <v>1</v>
      </c>
      <c r="E15" s="29" t="s">
        <v>59</v>
      </c>
      <c r="F15" s="30"/>
      <c r="G15" s="31">
        <f t="shared" si="0"/>
        <v>0</v>
      </c>
      <c r="I15" s="36"/>
    </row>
    <row r="16" spans="1:9" ht="20.100000000000001" customHeight="1" x14ac:dyDescent="0.25">
      <c r="B16" s="27">
        <v>80</v>
      </c>
      <c r="C16" s="28" t="s">
        <v>52</v>
      </c>
      <c r="D16" s="29">
        <v>1</v>
      </c>
      <c r="E16" s="29" t="s">
        <v>59</v>
      </c>
      <c r="F16" s="30"/>
      <c r="G16" s="31">
        <f t="shared" si="0"/>
        <v>0</v>
      </c>
      <c r="I16" s="36"/>
    </row>
    <row r="17" spans="1:10" ht="20.100000000000001" customHeight="1" x14ac:dyDescent="0.25">
      <c r="B17" s="27">
        <v>90</v>
      </c>
      <c r="C17" s="28" t="s">
        <v>58</v>
      </c>
      <c r="D17" s="29">
        <v>6</v>
      </c>
      <c r="E17" s="29" t="s">
        <v>59</v>
      </c>
      <c r="F17" s="30"/>
      <c r="G17" s="31">
        <f t="shared" si="0"/>
        <v>0</v>
      </c>
      <c r="I17" s="36"/>
    </row>
    <row r="18" spans="1:10" ht="20.100000000000001" customHeight="1" x14ac:dyDescent="0.25">
      <c r="B18" s="27">
        <v>100</v>
      </c>
      <c r="C18" s="28" t="s">
        <v>53</v>
      </c>
      <c r="D18" s="29">
        <v>1</v>
      </c>
      <c r="E18" s="29" t="s">
        <v>59</v>
      </c>
      <c r="F18" s="30"/>
      <c r="G18" s="31">
        <f t="shared" si="0"/>
        <v>0</v>
      </c>
      <c r="I18" s="36"/>
    </row>
    <row r="19" spans="1:10" ht="20.100000000000001" customHeight="1" x14ac:dyDescent="0.25">
      <c r="B19" s="27">
        <v>110</v>
      </c>
      <c r="C19" s="28" t="s">
        <v>54</v>
      </c>
      <c r="D19" s="29">
        <v>1</v>
      </c>
      <c r="E19" s="29" t="s">
        <v>59</v>
      </c>
      <c r="F19" s="30"/>
      <c r="G19" s="31">
        <f t="shared" si="0"/>
        <v>0</v>
      </c>
      <c r="I19" s="36"/>
    </row>
    <row r="20" spans="1:10" ht="20.100000000000001" customHeight="1" x14ac:dyDescent="0.25">
      <c r="B20" s="27">
        <v>120</v>
      </c>
      <c r="C20" s="28" t="s">
        <v>55</v>
      </c>
      <c r="D20" s="29">
        <v>1</v>
      </c>
      <c r="E20" s="29" t="s">
        <v>59</v>
      </c>
      <c r="F20" s="30"/>
      <c r="G20" s="31">
        <f t="shared" si="0"/>
        <v>0</v>
      </c>
      <c r="I20" s="36"/>
    </row>
    <row r="21" spans="1:10" ht="20.100000000000001" customHeight="1" x14ac:dyDescent="0.25">
      <c r="B21" s="27">
        <v>130</v>
      </c>
      <c r="C21" s="28" t="s">
        <v>56</v>
      </c>
      <c r="D21" s="29">
        <v>1</v>
      </c>
      <c r="E21" s="29" t="s">
        <v>59</v>
      </c>
      <c r="F21" s="30"/>
      <c r="G21" s="31">
        <f t="shared" si="0"/>
        <v>0</v>
      </c>
      <c r="I21" s="36"/>
    </row>
    <row r="22" spans="1:10" ht="20.100000000000001" customHeight="1" x14ac:dyDescent="0.25">
      <c r="B22" s="27">
        <v>140</v>
      </c>
      <c r="C22" s="28" t="s">
        <v>57</v>
      </c>
      <c r="D22" s="29">
        <v>1</v>
      </c>
      <c r="E22" s="29" t="s">
        <v>59</v>
      </c>
      <c r="F22" s="30"/>
      <c r="G22" s="31">
        <f t="shared" si="0"/>
        <v>0</v>
      </c>
      <c r="I22" s="36"/>
    </row>
    <row r="23" spans="1:10" x14ac:dyDescent="0.25">
      <c r="A23" s="15"/>
      <c r="B23" s="15"/>
      <c r="C23" s="15"/>
      <c r="D23" s="15"/>
      <c r="E23" s="15"/>
      <c r="F23" s="16"/>
      <c r="G23" s="16"/>
      <c r="I23" s="36"/>
      <c r="J23" s="10"/>
    </row>
    <row r="24" spans="1:10" ht="50.1" customHeight="1" x14ac:dyDescent="0.25">
      <c r="A24" s="10"/>
      <c r="B24" s="15"/>
      <c r="C24" s="15"/>
      <c r="D24" s="15"/>
      <c r="E24" s="15"/>
      <c r="F24" s="35" t="s">
        <v>73</v>
      </c>
      <c r="G24" s="19">
        <f>SUM(G9:G22)</f>
        <v>0</v>
      </c>
      <c r="I24" s="36"/>
    </row>
    <row r="25" spans="1:10" ht="35.25" customHeight="1" x14ac:dyDescent="0.25">
      <c r="A25" s="10"/>
      <c r="B25" s="15"/>
      <c r="C25" s="15"/>
      <c r="D25" s="15"/>
      <c r="E25" s="15"/>
      <c r="F25"/>
      <c r="G25"/>
      <c r="H25"/>
      <c r="I25" s="36"/>
    </row>
    <row r="26" spans="1:10" s="14" customFormat="1" ht="30" customHeight="1" x14ac:dyDescent="0.25">
      <c r="B26" s="26" t="s">
        <v>3</v>
      </c>
      <c r="C26" s="26" t="s">
        <v>0</v>
      </c>
      <c r="D26" s="26" t="s">
        <v>43</v>
      </c>
      <c r="E26" s="26" t="s">
        <v>37</v>
      </c>
      <c r="F26" s="26" t="s">
        <v>1</v>
      </c>
      <c r="G26" s="26" t="s">
        <v>2</v>
      </c>
      <c r="I26"/>
    </row>
    <row r="27" spans="1:10" s="14" customFormat="1" ht="65.099999999999994" customHeight="1" x14ac:dyDescent="0.25">
      <c r="B27" s="27">
        <v>150</v>
      </c>
      <c r="C27" s="37" t="s">
        <v>68</v>
      </c>
      <c r="D27" s="29">
        <v>10</v>
      </c>
      <c r="E27" s="29" t="s">
        <v>61</v>
      </c>
      <c r="F27" s="30"/>
      <c r="G27" s="31">
        <f>D27*F27</f>
        <v>0</v>
      </c>
      <c r="I27"/>
    </row>
    <row r="28" spans="1:10" s="14" customFormat="1" ht="30" customHeight="1" x14ac:dyDescent="0.25">
      <c r="B28" s="27">
        <v>160</v>
      </c>
      <c r="C28" s="28" t="s">
        <v>62</v>
      </c>
      <c r="D28" s="29">
        <v>1</v>
      </c>
      <c r="E28" s="29" t="s">
        <v>67</v>
      </c>
      <c r="F28" s="30"/>
      <c r="G28" s="31">
        <f t="shared" ref="G28:G32" si="1">D28*F28</f>
        <v>0</v>
      </c>
      <c r="I28"/>
    </row>
    <row r="29" spans="1:10" s="14" customFormat="1" ht="30" customHeight="1" x14ac:dyDescent="0.25">
      <c r="B29" s="27">
        <v>170</v>
      </c>
      <c r="C29" s="28" t="s">
        <v>63</v>
      </c>
      <c r="D29" s="29">
        <v>1</v>
      </c>
      <c r="E29" s="29" t="s">
        <v>67</v>
      </c>
      <c r="F29" s="30"/>
      <c r="G29" s="31">
        <f t="shared" si="1"/>
        <v>0</v>
      </c>
      <c r="I29"/>
    </row>
    <row r="30" spans="1:10" s="14" customFormat="1" ht="30" customHeight="1" x14ac:dyDescent="0.25">
      <c r="B30" s="27">
        <v>180</v>
      </c>
      <c r="C30" s="28" t="s">
        <v>64</v>
      </c>
      <c r="D30" s="29">
        <v>1</v>
      </c>
      <c r="E30" s="29" t="s">
        <v>67</v>
      </c>
      <c r="F30" s="30"/>
      <c r="G30" s="31">
        <f t="shared" si="1"/>
        <v>0</v>
      </c>
      <c r="I30"/>
    </row>
    <row r="31" spans="1:10" s="14" customFormat="1" ht="30" customHeight="1" x14ac:dyDescent="0.25">
      <c r="B31" s="27">
        <v>190</v>
      </c>
      <c r="C31" s="28" t="s">
        <v>65</v>
      </c>
      <c r="D31" s="29">
        <v>1</v>
      </c>
      <c r="E31" s="29" t="s">
        <v>67</v>
      </c>
      <c r="F31" s="30"/>
      <c r="G31" s="31">
        <f t="shared" si="1"/>
        <v>0</v>
      </c>
      <c r="I31"/>
    </row>
    <row r="32" spans="1:10" s="14" customFormat="1" ht="30" customHeight="1" x14ac:dyDescent="0.25">
      <c r="B32" s="27">
        <v>200</v>
      </c>
      <c r="C32" s="28" t="s">
        <v>66</v>
      </c>
      <c r="D32" s="29">
        <v>1</v>
      </c>
      <c r="E32" s="29" t="s">
        <v>67</v>
      </c>
      <c r="F32" s="30"/>
      <c r="G32" s="31">
        <f t="shared" si="1"/>
        <v>0</v>
      </c>
      <c r="I32"/>
    </row>
    <row r="33" spans="1:9" ht="15" customHeight="1" x14ac:dyDescent="0.25">
      <c r="B33" s="11"/>
      <c r="C33" s="13"/>
      <c r="D33" s="13"/>
      <c r="E33" s="13"/>
    </row>
    <row r="34" spans="1:9" ht="50.1" customHeight="1" x14ac:dyDescent="0.25">
      <c r="B34" s="11"/>
      <c r="C34" s="13"/>
      <c r="D34" s="13"/>
      <c r="E34" s="13"/>
      <c r="F34" s="35" t="s">
        <v>74</v>
      </c>
      <c r="G34" s="19">
        <f>SUM(G27:G32)</f>
        <v>0</v>
      </c>
    </row>
    <row r="35" spans="1:9" ht="15" customHeight="1" x14ac:dyDescent="0.25">
      <c r="B35" s="11"/>
      <c r="C35" s="13"/>
      <c r="D35" s="13"/>
      <c r="E35" s="13"/>
    </row>
    <row r="36" spans="1:9" ht="50.1" customHeight="1" x14ac:dyDescent="0.25">
      <c r="B36" s="11"/>
      <c r="C36" s="13"/>
      <c r="D36" s="13"/>
      <c r="E36" s="13"/>
      <c r="F36" s="35" t="s">
        <v>44</v>
      </c>
      <c r="G36" s="19">
        <f>G24+G34</f>
        <v>0</v>
      </c>
      <c r="I36" s="39"/>
    </row>
    <row r="37" spans="1:9" ht="15.75" customHeight="1" x14ac:dyDescent="0.25">
      <c r="A37" s="10"/>
      <c r="B37" s="15"/>
      <c r="C37" s="15"/>
      <c r="D37" s="15"/>
      <c r="E37" s="15"/>
      <c r="F37" s="10"/>
      <c r="G37" s="10"/>
    </row>
    <row r="38" spans="1:9" x14ac:dyDescent="0.25">
      <c r="A38" s="10"/>
      <c r="B38" s="7" t="s">
        <v>38</v>
      </c>
      <c r="C38" s="10"/>
      <c r="D38" s="10"/>
      <c r="E38" s="10"/>
      <c r="F38" s="20"/>
      <c r="G38" s="20"/>
    </row>
    <row r="39" spans="1:9" ht="15" customHeight="1" x14ac:dyDescent="0.25">
      <c r="A39" s="10"/>
      <c r="B39" s="17"/>
      <c r="C39" s="10"/>
      <c r="D39" s="10"/>
      <c r="E39" s="10"/>
      <c r="F39" s="20"/>
      <c r="G39" s="20"/>
    </row>
    <row r="40" spans="1:9" ht="26.25" customHeight="1" x14ac:dyDescent="0.25">
      <c r="A40" s="10"/>
      <c r="B40" s="44" t="s">
        <v>32</v>
      </c>
      <c r="C40" s="45"/>
      <c r="D40" s="23"/>
      <c r="E40" s="23"/>
      <c r="F40" s="20"/>
      <c r="G40" s="20"/>
    </row>
    <row r="41" spans="1:9" ht="19.5" customHeight="1" x14ac:dyDescent="0.25">
      <c r="A41" s="10"/>
      <c r="B41" s="46" t="s">
        <v>34</v>
      </c>
      <c r="C41" s="46"/>
      <c r="D41" s="22"/>
      <c r="E41" s="22"/>
      <c r="F41" s="20"/>
      <c r="G41" s="20"/>
    </row>
    <row r="42" spans="1:9" x14ac:dyDescent="0.25">
      <c r="A42" s="12"/>
      <c r="B42" s="32" t="s">
        <v>75</v>
      </c>
      <c r="C42" s="33"/>
      <c r="D42" s="33"/>
      <c r="E42" s="33"/>
      <c r="F42" s="34"/>
      <c r="G42" s="34"/>
    </row>
    <row r="43" spans="1:9" x14ac:dyDescent="0.25">
      <c r="A43" s="12"/>
      <c r="B43" s="12"/>
      <c r="C43" s="12"/>
      <c r="D43" s="12"/>
      <c r="E43" s="12"/>
    </row>
    <row r="44" spans="1:9" x14ac:dyDescent="0.25">
      <c r="A44" s="12"/>
      <c r="B44" s="12"/>
      <c r="C44" s="12"/>
      <c r="D44" s="12"/>
      <c r="E44" s="12"/>
    </row>
    <row r="45" spans="1:9" x14ac:dyDescent="0.25">
      <c r="A45" s="12"/>
      <c r="B45" s="12"/>
      <c r="C45" s="12"/>
      <c r="D45" s="12"/>
      <c r="E45" s="12"/>
    </row>
    <row r="46" spans="1:9" x14ac:dyDescent="0.25">
      <c r="A46" s="12"/>
      <c r="B46" s="12"/>
      <c r="C46" s="12"/>
      <c r="D46" s="12"/>
      <c r="E46" s="12"/>
      <c r="F46" s="10"/>
      <c r="G46" s="10"/>
    </row>
    <row r="47" spans="1:9" x14ac:dyDescent="0.25">
      <c r="A47" s="12"/>
      <c r="B47" s="12"/>
      <c r="C47" s="12"/>
      <c r="D47" s="12"/>
      <c r="E47" s="12"/>
    </row>
    <row r="48" spans="1:9" x14ac:dyDescent="0.25">
      <c r="A48" s="12"/>
      <c r="B48" s="12"/>
      <c r="C48" s="12"/>
      <c r="D48" s="12"/>
      <c r="E48" s="12"/>
    </row>
  </sheetData>
  <sheetProtection algorithmName="SHA-512" hashValue="xEK0QjZEswb87gFUEPMck9D9SRb95IseR0aLZVUoE5G9SkFdG/mNy5zPWa9zwqsASmXEqswuZhqpjay+fvoLew==" saltValue="jYAD6KF1EYVvBEoM/LQBlg==" spinCount="100000" sheet="1" objects="1" scenarios="1"/>
  <mergeCells count="5">
    <mergeCell ref="I9:I12"/>
    <mergeCell ref="B2:G2"/>
    <mergeCell ref="F4:G4"/>
    <mergeCell ref="B40:C40"/>
    <mergeCell ref="B41:C41"/>
  </mergeCells>
  <conditionalFormatting sqref="F4:F6">
    <cfRule type="containsText" dxfId="7" priority="8" operator="containsText" text="Bieter">
      <formula>NOT(ISERROR(SEARCH("Bieter",F4)))</formula>
    </cfRule>
  </conditionalFormatting>
  <conditionalFormatting sqref="F11:F22">
    <cfRule type="cellIs" dxfId="6" priority="7" operator="equal">
      <formula>0</formula>
    </cfRule>
  </conditionalFormatting>
  <conditionalFormatting sqref="B40">
    <cfRule type="containsText" dxfId="5" priority="6" operator="containsText" text="Name">
      <formula>NOT(ISERROR(SEARCH("Name",B40)))</formula>
    </cfRule>
  </conditionalFormatting>
  <conditionalFormatting sqref="F9:F10">
    <cfRule type="cellIs" dxfId="4" priority="2" operator="equal">
      <formula>0</formula>
    </cfRule>
  </conditionalFormatting>
  <conditionalFormatting sqref="F27:F32">
    <cfRule type="cellIs" dxfId="3" priority="1" operator="equal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5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1:J26"/>
  <sheetViews>
    <sheetView showGridLines="0" tabSelected="1" zoomScaleNormal="100" workbookViewId="0">
      <selection activeCell="C10" sqref="C10"/>
    </sheetView>
  </sheetViews>
  <sheetFormatPr baseColWidth="10" defaultRowHeight="15" x14ac:dyDescent="0.25"/>
  <cols>
    <col min="1" max="1" width="3.28515625" style="7" customWidth="1"/>
    <col min="2" max="2" width="7.5703125" style="8" customWidth="1"/>
    <col min="3" max="3" width="81.5703125" style="7" customWidth="1"/>
    <col min="4" max="4" width="12.85546875" style="7" customWidth="1"/>
    <col min="5" max="5" width="19.140625" style="7" customWidth="1"/>
    <col min="6" max="7" width="17.7109375" style="7" customWidth="1"/>
    <col min="8" max="8" width="7.85546875" style="7" customWidth="1"/>
    <col min="9" max="9" width="45" style="7" customWidth="1"/>
    <col min="10" max="16384" width="11.42578125" style="7"/>
  </cols>
  <sheetData>
    <row r="1" spans="1:10" ht="15.75" thickBot="1" x14ac:dyDescent="0.3"/>
    <row r="2" spans="1:10" ht="41.25" customHeight="1" thickBot="1" x14ac:dyDescent="0.3">
      <c r="A2" s="9"/>
      <c r="B2" s="41" t="s">
        <v>76</v>
      </c>
      <c r="C2" s="42"/>
      <c r="D2" s="42"/>
      <c r="E2" s="42"/>
      <c r="F2" s="42"/>
      <c r="G2" s="43"/>
    </row>
    <row r="3" spans="1:10" ht="15.75" customHeight="1" x14ac:dyDescent="0.25">
      <c r="A3" s="10"/>
      <c r="B3" s="11"/>
      <c r="C3" s="11"/>
      <c r="D3" s="11"/>
      <c r="E3" s="11"/>
      <c r="F3" s="11"/>
      <c r="G3" s="11"/>
    </row>
    <row r="4" spans="1:10" ht="30" customHeight="1" x14ac:dyDescent="0.25">
      <c r="A4" s="12"/>
      <c r="B4" s="21" t="s">
        <v>35</v>
      </c>
      <c r="C4" s="12"/>
      <c r="D4" s="12"/>
      <c r="E4" s="12"/>
      <c r="F4" s="44" t="s">
        <v>33</v>
      </c>
      <c r="G4" s="45"/>
    </row>
    <row r="5" spans="1:10" ht="30" customHeight="1" x14ac:dyDescent="0.25">
      <c r="A5" s="12"/>
      <c r="B5" s="21"/>
      <c r="C5" s="12"/>
      <c r="D5" s="12"/>
      <c r="E5" s="12"/>
      <c r="F5" s="24"/>
      <c r="G5" s="24"/>
    </row>
    <row r="6" spans="1:10" ht="30" customHeight="1" x14ac:dyDescent="0.25">
      <c r="A6" s="12"/>
      <c r="B6" s="25" t="s">
        <v>72</v>
      </c>
      <c r="C6" s="25"/>
      <c r="D6" s="12"/>
      <c r="E6" s="12"/>
      <c r="F6" s="24"/>
      <c r="G6" s="24"/>
    </row>
    <row r="7" spans="1:10" ht="15" customHeight="1" x14ac:dyDescent="0.25">
      <c r="B7" s="11"/>
      <c r="C7" s="13"/>
      <c r="D7" s="13"/>
      <c r="E7" s="13"/>
    </row>
    <row r="8" spans="1:10" s="14" customFormat="1" ht="30" customHeight="1" x14ac:dyDescent="0.25">
      <c r="B8" s="26" t="s">
        <v>3</v>
      </c>
      <c r="C8" s="26" t="s">
        <v>0</v>
      </c>
      <c r="D8" s="26" t="s">
        <v>43</v>
      </c>
      <c r="E8" s="26" t="s">
        <v>37</v>
      </c>
      <c r="F8" s="26" t="s">
        <v>1</v>
      </c>
      <c r="G8" s="26" t="s">
        <v>2</v>
      </c>
      <c r="I8" s="26" t="s">
        <v>36</v>
      </c>
    </row>
    <row r="9" spans="1:10" ht="35.1" customHeight="1" x14ac:dyDescent="0.25">
      <c r="B9" s="27">
        <v>210</v>
      </c>
      <c r="C9" s="28" t="s">
        <v>69</v>
      </c>
      <c r="D9" s="29">
        <v>18</v>
      </c>
      <c r="E9" s="29" t="s">
        <v>59</v>
      </c>
      <c r="F9" s="30"/>
      <c r="G9" s="31">
        <f>D9*F9</f>
        <v>0</v>
      </c>
      <c r="I9" s="40" t="s">
        <v>41</v>
      </c>
    </row>
    <row r="10" spans="1:10" ht="35.1" customHeight="1" x14ac:dyDescent="0.25">
      <c r="B10" s="27">
        <v>220</v>
      </c>
      <c r="C10" s="28" t="s">
        <v>70</v>
      </c>
      <c r="D10" s="29">
        <v>30</v>
      </c>
      <c r="E10" s="29" t="s">
        <v>59</v>
      </c>
      <c r="F10" s="30"/>
      <c r="G10" s="31">
        <f t="shared" ref="G10:G11" si="0">D10*F10</f>
        <v>0</v>
      </c>
      <c r="I10" s="40"/>
    </row>
    <row r="11" spans="1:10" ht="35.1" customHeight="1" x14ac:dyDescent="0.25">
      <c r="B11" s="27">
        <v>230</v>
      </c>
      <c r="C11" s="28" t="s">
        <v>71</v>
      </c>
      <c r="D11" s="29">
        <v>26</v>
      </c>
      <c r="E11" s="29" t="s">
        <v>59</v>
      </c>
      <c r="F11" s="30"/>
      <c r="G11" s="31">
        <f t="shared" si="0"/>
        <v>0</v>
      </c>
      <c r="I11" s="40"/>
    </row>
    <row r="12" spans="1:10" x14ac:dyDescent="0.25">
      <c r="A12" s="15"/>
      <c r="B12" s="15"/>
      <c r="C12" s="15"/>
      <c r="D12" s="15"/>
      <c r="E12" s="15"/>
      <c r="F12" s="16"/>
      <c r="G12" s="16"/>
      <c r="I12"/>
      <c r="J12" s="10"/>
    </row>
    <row r="13" spans="1:10" ht="50.1" customHeight="1" x14ac:dyDescent="0.25">
      <c r="A13" s="10"/>
      <c r="B13" s="15"/>
      <c r="C13" s="15"/>
      <c r="D13" s="15"/>
      <c r="E13" s="15"/>
      <c r="F13" s="18" t="s">
        <v>39</v>
      </c>
      <c r="G13" s="19">
        <f>SUM(G9:G11)</f>
        <v>0</v>
      </c>
      <c r="I13"/>
    </row>
    <row r="14" spans="1:10" ht="15" customHeight="1" x14ac:dyDescent="0.25">
      <c r="B14" s="11"/>
      <c r="C14" s="13"/>
      <c r="D14" s="13"/>
      <c r="E14" s="13"/>
    </row>
    <row r="15" spans="1:10" ht="15.75" customHeight="1" x14ac:dyDescent="0.25">
      <c r="A15" s="10"/>
      <c r="B15" s="15"/>
      <c r="C15" s="15"/>
      <c r="D15" s="15"/>
      <c r="E15" s="15"/>
      <c r="F15" s="10"/>
      <c r="G15" s="10"/>
    </row>
    <row r="16" spans="1:10" x14ac:dyDescent="0.25">
      <c r="A16" s="10"/>
      <c r="B16" s="7" t="s">
        <v>38</v>
      </c>
      <c r="C16" s="10"/>
      <c r="D16" s="10"/>
      <c r="E16" s="10"/>
      <c r="F16" s="20"/>
      <c r="G16" s="20"/>
    </row>
    <row r="17" spans="1:7" ht="15" customHeight="1" x14ac:dyDescent="0.25">
      <c r="A17" s="10"/>
      <c r="B17" s="17"/>
      <c r="C17" s="10"/>
      <c r="D17" s="10"/>
      <c r="E17" s="10"/>
      <c r="F17" s="20"/>
      <c r="G17" s="20"/>
    </row>
    <row r="18" spans="1:7" ht="26.25" customHeight="1" x14ac:dyDescent="0.25">
      <c r="A18" s="10"/>
      <c r="B18" s="44" t="s">
        <v>32</v>
      </c>
      <c r="C18" s="45"/>
      <c r="D18" s="23"/>
      <c r="E18" s="23"/>
      <c r="F18" s="20"/>
      <c r="G18" s="20"/>
    </row>
    <row r="19" spans="1:7" ht="19.5" customHeight="1" x14ac:dyDescent="0.25">
      <c r="A19" s="10"/>
      <c r="B19" s="46" t="s">
        <v>34</v>
      </c>
      <c r="C19" s="46"/>
      <c r="D19" s="22"/>
      <c r="E19" s="22"/>
      <c r="F19" s="20"/>
      <c r="G19" s="20"/>
    </row>
    <row r="20" spans="1:7" x14ac:dyDescent="0.25">
      <c r="A20" s="12"/>
      <c r="B20" s="32" t="s">
        <v>40</v>
      </c>
      <c r="C20" s="33"/>
      <c r="D20" s="33"/>
      <c r="E20" s="33"/>
      <c r="F20" s="34"/>
      <c r="G20" s="34"/>
    </row>
    <row r="21" spans="1:7" x14ac:dyDescent="0.25">
      <c r="A21" s="12"/>
      <c r="B21" s="12"/>
      <c r="C21" s="12"/>
      <c r="D21" s="12"/>
      <c r="E21" s="12"/>
    </row>
    <row r="22" spans="1:7" x14ac:dyDescent="0.25">
      <c r="A22" s="12"/>
      <c r="B22" s="12"/>
      <c r="C22" s="12"/>
      <c r="D22" s="12"/>
      <c r="E22" s="12"/>
    </row>
    <row r="23" spans="1:7" x14ac:dyDescent="0.25">
      <c r="A23" s="12"/>
      <c r="B23" s="12"/>
      <c r="C23" s="12"/>
      <c r="D23" s="12"/>
      <c r="E23" s="12"/>
    </row>
    <row r="24" spans="1:7" x14ac:dyDescent="0.25">
      <c r="A24" s="12"/>
      <c r="B24" s="12"/>
      <c r="C24" s="12"/>
      <c r="D24" s="12"/>
      <c r="E24" s="12"/>
      <c r="F24" s="10"/>
      <c r="G24" s="10"/>
    </row>
    <row r="25" spans="1:7" x14ac:dyDescent="0.25">
      <c r="A25" s="12"/>
      <c r="B25" s="12"/>
      <c r="C25" s="12"/>
      <c r="D25" s="12"/>
      <c r="E25" s="12"/>
    </row>
    <row r="26" spans="1:7" x14ac:dyDescent="0.25">
      <c r="A26" s="12"/>
      <c r="B26" s="12"/>
      <c r="C26" s="12"/>
      <c r="D26" s="12"/>
      <c r="E26" s="12"/>
    </row>
  </sheetData>
  <sheetProtection algorithmName="SHA-512" hashValue="zpxvn/GHOh+SJI6CTVWRTHN/hNr+nZuLsm/ZrKQ8mvYxu5fdIglNCYujfkERBVWX/u4z84BO3BTxwRtNH3ktpA==" saltValue="mWx1ipC8XaPHV6fKn/zSZw==" spinCount="100000" sheet="1" objects="1" scenarios="1"/>
  <mergeCells count="5">
    <mergeCell ref="B2:G2"/>
    <mergeCell ref="B18:C18"/>
    <mergeCell ref="B19:C19"/>
    <mergeCell ref="F4:G4"/>
    <mergeCell ref="I9:I11"/>
  </mergeCells>
  <conditionalFormatting sqref="F4:F6">
    <cfRule type="containsText" dxfId="2" priority="29" operator="containsText" text="Bieter">
      <formula>NOT(ISERROR(SEARCH("Bieter",F4)))</formula>
    </cfRule>
  </conditionalFormatting>
  <conditionalFormatting sqref="F9:F11">
    <cfRule type="cellIs" dxfId="1" priority="28" operator="equal">
      <formula>0</formula>
    </cfRule>
  </conditionalFormatting>
  <conditionalFormatting sqref="B18">
    <cfRule type="containsText" dxfId="0" priority="27" operator="containsText" text="Name">
      <formula>NOT(ISERROR(SEARCH("Name",B18)))</formula>
    </cfRule>
  </conditionalFormatting>
  <pageMargins left="0.70866141732283472" right="0.70866141732283472" top="0.78740157480314965" bottom="0.78740157480314965" header="0.31496062992125984" footer="0.31496062992125984"/>
  <pageSetup paperSize="9" scale="5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C22" sqref="C22"/>
    </sheetView>
  </sheetViews>
  <sheetFormatPr baseColWidth="10" defaultColWidth="11.42578125" defaultRowHeight="15" x14ac:dyDescent="0.25"/>
  <cols>
    <col min="1" max="6" width="30.7109375" style="1" customWidth="1"/>
    <col min="7" max="16384" width="11.42578125" style="1"/>
  </cols>
  <sheetData>
    <row r="1" spans="1:9" x14ac:dyDescent="0.25">
      <c r="A1" s="1" t="s">
        <v>4</v>
      </c>
    </row>
    <row r="3" spans="1:9" x14ac:dyDescent="0.25">
      <c r="A3" s="2" t="s">
        <v>5</v>
      </c>
      <c r="B3" s="2" t="s">
        <v>6</v>
      </c>
      <c r="C3" s="2" t="s">
        <v>9</v>
      </c>
      <c r="D3" s="2" t="s">
        <v>15</v>
      </c>
      <c r="E3" s="2" t="s">
        <v>18</v>
      </c>
      <c r="F3" s="2" t="s">
        <v>21</v>
      </c>
    </row>
    <row r="4" spans="1:9" ht="45" x14ac:dyDescent="0.25">
      <c r="A4" s="3" t="s">
        <v>7</v>
      </c>
      <c r="B4" s="3" t="s">
        <v>7</v>
      </c>
      <c r="C4" s="3" t="s">
        <v>10</v>
      </c>
      <c r="D4" s="4" t="s">
        <v>16</v>
      </c>
      <c r="E4" s="4" t="s">
        <v>19</v>
      </c>
      <c r="F4" s="4" t="s">
        <v>22</v>
      </c>
      <c r="G4" s="6"/>
      <c r="H4" s="6"/>
      <c r="I4" s="6"/>
    </row>
    <row r="5" spans="1:9" ht="30" x14ac:dyDescent="0.25">
      <c r="A5" s="3" t="s">
        <v>14</v>
      </c>
      <c r="B5" s="3" t="s">
        <v>8</v>
      </c>
      <c r="C5" s="3" t="s">
        <v>11</v>
      </c>
      <c r="D5" s="5" t="s">
        <v>17</v>
      </c>
      <c r="E5" s="5" t="s">
        <v>20</v>
      </c>
      <c r="F5" s="4" t="s">
        <v>23</v>
      </c>
    </row>
    <row r="6" spans="1:9" x14ac:dyDescent="0.25">
      <c r="A6" s="3"/>
      <c r="B6" s="3"/>
      <c r="C6" s="3" t="s">
        <v>12</v>
      </c>
      <c r="D6" s="5" t="s">
        <v>8</v>
      </c>
      <c r="E6" s="5" t="s">
        <v>8</v>
      </c>
      <c r="F6" s="4" t="s">
        <v>24</v>
      </c>
    </row>
    <row r="7" spans="1:9" x14ac:dyDescent="0.25">
      <c r="C7" s="1" t="s">
        <v>31</v>
      </c>
      <c r="D7" s="4"/>
      <c r="E7" s="4"/>
      <c r="F7" s="4" t="s">
        <v>25</v>
      </c>
    </row>
    <row r="8" spans="1:9" x14ac:dyDescent="0.25">
      <c r="C8" s="1" t="s">
        <v>13</v>
      </c>
      <c r="F8" s="4" t="s">
        <v>26</v>
      </c>
    </row>
    <row r="9" spans="1:9" x14ac:dyDescent="0.25">
      <c r="F9" s="4" t="s">
        <v>27</v>
      </c>
    </row>
    <row r="10" spans="1:9" x14ac:dyDescent="0.25">
      <c r="F10" s="4" t="s">
        <v>28</v>
      </c>
    </row>
    <row r="11" spans="1:9" x14ac:dyDescent="0.25">
      <c r="F11" s="4" t="s">
        <v>29</v>
      </c>
    </row>
    <row r="12" spans="1:9" ht="30" x14ac:dyDescent="0.25">
      <c r="F12" s="4" t="s">
        <v>30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1 - Preisblatt LOS 1</vt:lpstr>
      <vt:lpstr>2 - Preisblatt LOS 2</vt:lpstr>
      <vt:lpstr>Drop Down (ausblenden)</vt:lpstr>
      <vt:lpstr>'1 - Preisblatt LOS 1'!Druckbereich</vt:lpstr>
      <vt:lpstr>'2 - Preisblatt LOS 2'!Druckbereich</vt:lpstr>
    </vt:vector>
  </TitlesOfParts>
  <Company>VBG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Zimmermann, René</dc:creator>
  <cp:lastModifiedBy>Weckerle, Heinrich</cp:lastModifiedBy>
  <cp:lastPrinted>2022-05-05T09:18:13Z</cp:lastPrinted>
  <dcterms:created xsi:type="dcterms:W3CDTF">2020-09-29T09:16:43Z</dcterms:created>
  <dcterms:modified xsi:type="dcterms:W3CDTF">2025-08-21T11:02:11Z</dcterms:modified>
</cp:coreProperties>
</file>